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6" yWindow="196" windowWidth="18943" windowHeight="13209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9" i="1" l="1"/>
  <c r="G51" i="1" s="1"/>
  <c r="H49" i="1"/>
  <c r="H51" i="1" s="1"/>
  <c r="I49" i="1"/>
  <c r="I51" i="1" s="1"/>
  <c r="E16" i="1" l="1"/>
  <c r="F16" i="1"/>
  <c r="G16" i="1"/>
  <c r="H16" i="1"/>
  <c r="I16" i="1"/>
  <c r="D16" i="1"/>
  <c r="E32" i="1" l="1"/>
  <c r="F32" i="1"/>
  <c r="G32" i="1"/>
  <c r="H32" i="1"/>
  <c r="I32" i="1"/>
  <c r="D32" i="1"/>
  <c r="E11" i="1"/>
  <c r="F11" i="1"/>
  <c r="G11" i="1"/>
  <c r="H11" i="1"/>
  <c r="I11" i="1"/>
  <c r="D11" i="1"/>
  <c r="E36" i="1"/>
  <c r="F28" i="1" l="1"/>
  <c r="E28" i="1"/>
  <c r="D28" i="1"/>
  <c r="I28" i="1" l="1"/>
  <c r="H28" i="1"/>
  <c r="G28" i="1"/>
  <c r="F5" i="1" l="1"/>
  <c r="F24" i="1"/>
  <c r="F36" i="1"/>
  <c r="F44" i="1"/>
  <c r="F49" i="1" l="1"/>
  <c r="F51" i="1" s="1"/>
  <c r="G36" i="1"/>
  <c r="H36" i="1"/>
  <c r="I36" i="1"/>
  <c r="E24" i="1"/>
  <c r="G24" i="1"/>
  <c r="H24" i="1"/>
  <c r="I24" i="1"/>
  <c r="D36" i="1" l="1"/>
  <c r="D24" i="1"/>
  <c r="E5" i="1"/>
  <c r="G5" i="1"/>
  <c r="H5" i="1"/>
  <c r="I5" i="1"/>
  <c r="D5" i="1"/>
  <c r="G44" i="1" l="1"/>
  <c r="H44" i="1" l="1"/>
  <c r="I44" i="1"/>
  <c r="E44" i="1"/>
  <c r="E49" i="1" s="1"/>
  <c r="D44" i="1"/>
  <c r="D49" i="1" s="1"/>
  <c r="C44" i="1"/>
  <c r="E51" i="1" l="1"/>
  <c r="C49" i="1"/>
  <c r="C51" i="1" s="1"/>
  <c r="D51" i="1" l="1"/>
</calcChain>
</file>

<file path=xl/sharedStrings.xml><?xml version="1.0" encoding="utf-8"?>
<sst xmlns="http://schemas.openxmlformats.org/spreadsheetml/2006/main" count="108" uniqueCount="107">
  <si>
    <t xml:space="preserve">      Подпрограмма "Развитие дошкольного образования"</t>
  </si>
  <si>
    <t xml:space="preserve">      Подпрограмма "Развитие общего образования"</t>
  </si>
  <si>
    <t xml:space="preserve">      Подпрограмма "Дополнительное образование и воспитание детей"</t>
  </si>
  <si>
    <t xml:space="preserve">      Подпрограмма "Реализация молодежной политики"</t>
  </si>
  <si>
    <t xml:space="preserve">      Подпрограмма "Создание условий для реализации муниципальной программы"</t>
  </si>
  <si>
    <t xml:space="preserve">      Подпрограмма "Организация отдыха детей в каникулярное время"</t>
  </si>
  <si>
    <t xml:space="preserve">      Подпрограмма "Создание условий для развития физической культуры и спорта"</t>
  </si>
  <si>
    <t xml:space="preserve">      Подпрограмма "Социальная поддержка семьи и детей"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</si>
  <si>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</si>
  <si>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</si>
  <si>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Подпрограмма "Создание условий для развития малого и среднего предпринимательства"</t>
  </si>
  <si>
    <t xml:space="preserve">      Подпрограмма "Территориальное развитие (градостроительство и землеустройство)"</t>
  </si>
  <si>
    <t xml:space="preserve">      Подпрограмма "Содержание и развитие жилищного хозяйства"</t>
  </si>
  <si>
    <t xml:space="preserve">      Подпрограмма "Содержание и развитие коммунальной инфраструктуры"</t>
  </si>
  <si>
    <t xml:space="preserve">      Подпрограмма "Благоустройство и охрана окружающей среды"</t>
  </si>
  <si>
    <t xml:space="preserve">      Подпрограмма "Дорожное хозяйство и транспортное обслуживание населения"</t>
  </si>
  <si>
    <t xml:space="preserve">      Подпрограмма "Организация муниципального управления"</t>
  </si>
  <si>
    <t xml:space="preserve">      Подпрограмма "Управление муниципальными финансами"</t>
  </si>
  <si>
    <t xml:space="preserve">      Подпрограмма "Управление муниципальным имуществом и земельными ресурсами"</t>
  </si>
  <si>
    <t>Целевая статья</t>
  </si>
  <si>
    <t xml:space="preserve">Справочно: 
НЕПРОГРАММНЫЕ РАСХОДЫ
</t>
  </si>
  <si>
    <t>ИТОГО РАСХОДОВ</t>
  </si>
  <si>
    <t>0100000000</t>
  </si>
  <si>
    <t>0110000000</t>
  </si>
  <si>
    <t>0120000000</t>
  </si>
  <si>
    <t>0130000000</t>
  </si>
  <si>
    <t>0140000000</t>
  </si>
  <si>
    <t>0150000000</t>
  </si>
  <si>
    <t>0200000000</t>
  </si>
  <si>
    <t>0210000000</t>
  </si>
  <si>
    <t>0220000000</t>
  </si>
  <si>
    <t>0230000000</t>
  </si>
  <si>
    <t>0300000000</t>
  </si>
  <si>
    <t>0310000000</t>
  </si>
  <si>
    <t>0320000000</t>
  </si>
  <si>
    <t>0330000000</t>
  </si>
  <si>
    <t>0340000000</t>
  </si>
  <si>
    <t>0400000000</t>
  </si>
  <si>
    <t>0410000000</t>
  </si>
  <si>
    <t>0420000000</t>
  </si>
  <si>
    <t>0500000000</t>
  </si>
  <si>
    <t>0510000000</t>
  </si>
  <si>
    <t>0520000000</t>
  </si>
  <si>
    <t>0600000000</t>
  </si>
  <si>
    <t>0610000000</t>
  </si>
  <si>
    <t>0620000000</t>
  </si>
  <si>
    <t>0700000000</t>
  </si>
  <si>
    <t>0710000000</t>
  </si>
  <si>
    <t>0720000000</t>
  </si>
  <si>
    <t>0730000000</t>
  </si>
  <si>
    <t>0740000000</t>
  </si>
  <si>
    <t>0750000000</t>
  </si>
  <si>
    <t>0800000000</t>
  </si>
  <si>
    <t>0900000000</t>
  </si>
  <si>
    <t>0910000000</t>
  </si>
  <si>
    <t>0920000000</t>
  </si>
  <si>
    <t>0930000000</t>
  </si>
  <si>
    <t xml:space="preserve">                                                                    </t>
  </si>
  <si>
    <t>2016 год первоначальный план</t>
  </si>
  <si>
    <t>0760000000</t>
  </si>
  <si>
    <t xml:space="preserve">      Подпрограмма "Формирование современной городской среды"</t>
  </si>
  <si>
    <t>0540000000</t>
  </si>
  <si>
    <t xml:space="preserve">      Подпрограмма "Поддержка социально ориентированных некоммерческих организаций"</t>
  </si>
  <si>
    <t>Начальник Управления финансов</t>
  </si>
  <si>
    <t>В.А.Субботина</t>
  </si>
  <si>
    <t>0350000000</t>
  </si>
  <si>
    <t xml:space="preserve">      Подпрограмма "Развитие музейного дела"</t>
  </si>
  <si>
    <t>0370000000</t>
  </si>
  <si>
    <t xml:space="preserve">      Подпрограмма "Этносоциальное развитие и гармонизация межэтнических отношений"</t>
  </si>
  <si>
    <t xml:space="preserve">      Подпрограмма "Развитие библиотечного дела"</t>
  </si>
  <si>
    <t xml:space="preserve">      Подпрограмма "Поддержка профессионального исскуства и народного творчества"</t>
  </si>
  <si>
    <t xml:space="preserve">      Подпрограмма "Сохранение и развитие национального культурного наследия"</t>
  </si>
  <si>
    <t xml:space="preserve">      Подпрограмма "Пропаганда здорового образа жизни и профилактика хронических неинфекционных заболеваний"</t>
  </si>
  <si>
    <t>0240000000</t>
  </si>
  <si>
    <t>0440000000</t>
  </si>
  <si>
    <t xml:space="preserve">      Подпрограмма "Забота"</t>
  </si>
  <si>
    <t xml:space="preserve">      Подпрограмма "Улучшение условий и охраны труда"</t>
  </si>
  <si>
    <t>0630000000</t>
  </si>
  <si>
    <t>1000000000</t>
  </si>
  <si>
    <t>Администрации муниципального образования</t>
  </si>
  <si>
    <t>"Муниципальный округ Увинский район</t>
  </si>
  <si>
    <t>Удмуртской Республики"</t>
  </si>
  <si>
    <t xml:space="preserve">    Муниципальная программа "Развитие образования и воспитание" </t>
  </si>
  <si>
    <t xml:space="preserve">    Муниципальная программа "Формирование здорового образа жизни населения" </t>
  </si>
  <si>
    <t xml:space="preserve">    Муниципальная программа "Развитие культуры" </t>
  </si>
  <si>
    <t xml:space="preserve">    Муниципальная программа "Социальная поддержка населения"</t>
  </si>
  <si>
    <t xml:space="preserve">    Муниципальная программа "Создание условий для устойчивого экономического развития" 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</si>
  <si>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 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</si>
  <si>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</si>
  <si>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 </t>
  </si>
  <si>
    <t xml:space="preserve">    Муниципальная программа "Муниципальное хозяйство" </t>
  </si>
  <si>
    <t xml:space="preserve">    Муниципальная программа "Энергосбережение и повышение энергетической эффективности" </t>
  </si>
  <si>
    <t xml:space="preserve">    Муниципальная программа "Муниципальное управление" </t>
  </si>
  <si>
    <t xml:space="preserve">Программа "Комфортная городская среда на территории муниципального образования "Муниципальный округ Увинский район Удмуртской Республики" </t>
  </si>
  <si>
    <t>ВСЕГО РАСХОДОВ ПО МУНИЦИПАЛЬНЫМ  ПРОГРАММАМ МУНИЦИПАЛЬНОГО ОБРАЗОВАНИЯ «МУНИЦИПАЛЬНЫЙ ОКРУГ УВИНСКИЙ РАЙОН УДМУРТСКОЙ РЕСПУБЛИКИ»</t>
  </si>
  <si>
    <t xml:space="preserve">      Подпрограмма "Профилактика немедицинского потребления наркотиков и других психоактивных веществ"</t>
  </si>
  <si>
    <t>Наименование муниципальной программы муниципального образования «Муниципальный округ Увинский район Удмуртской Республики»</t>
  </si>
  <si>
    <t>руб.</t>
  </si>
  <si>
    <t>0380000000</t>
  </si>
  <si>
    <t xml:space="preserve">     Подпрограмма "Развитие туризма"</t>
  </si>
  <si>
    <t>2024 год (факт)</t>
  </si>
  <si>
    <t>2025 год первоначальный план</t>
  </si>
  <si>
    <t>2025 год (уточненный план)</t>
  </si>
  <si>
    <t>РАСХОДЫ БЮДЖЕТА МУНИЦИПАЛЬНОГО ОБРАЗОВАНИЯ «УВИНСКИЙ РАЙОН»  НА РЕАЛИЗАЦИЮ
МУНИЦИПАЛЬНЫХ ПРОГРАММ МУНИЦИПАЛЬНОГО ОБРАЗОВАНИЯ «МУНИЦИПАЛЬНЫЙ ОКРУГ УВИНСКИЙ РАЙОН УДМУРТСКОЙ РЕСПУБЛИКИ» 2024-2028 ГОДЫ</t>
  </si>
  <si>
    <t>2026 год 
(проект решения)</t>
  </si>
  <si>
    <t>2027 год 
(проект решения)</t>
  </si>
  <si>
    <t>2028 год 
(проект решения)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</si>
</sst>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 Cyr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28" fillId="0" borderId="0"/>
    <xf numFmtId="0" fontId="29" fillId="0" borderId="15">
      <alignment vertical="top" wrapText="1"/>
    </xf>
    <xf numFmtId="43" fontId="1" fillId="0" borderId="0" applyFont="0" applyFill="0" applyBorder="0" applyAlignment="0" applyProtection="0"/>
    <xf numFmtId="4" fontId="29" fillId="37" borderId="15">
      <alignment horizontal="right" vertical="top" shrinkToFit="1"/>
    </xf>
    <xf numFmtId="0" fontId="30" fillId="0" borderId="0"/>
    <xf numFmtId="0" fontId="28" fillId="0" borderId="0">
      <alignment wrapText="1"/>
    </xf>
    <xf numFmtId="0" fontId="31" fillId="0" borderId="0">
      <alignment horizontal="center" wrapText="1"/>
    </xf>
    <xf numFmtId="0" fontId="31" fillId="0" borderId="0">
      <alignment horizontal="center"/>
    </xf>
    <xf numFmtId="0" fontId="28" fillId="0" borderId="0">
      <alignment horizontal="right"/>
    </xf>
    <xf numFmtId="0" fontId="28" fillId="0" borderId="15">
      <alignment horizontal="center" vertical="center" wrapText="1"/>
    </xf>
    <xf numFmtId="0" fontId="29" fillId="0" borderId="15">
      <alignment vertical="top" wrapText="1"/>
    </xf>
    <xf numFmtId="1" fontId="28" fillId="0" borderId="15">
      <alignment horizontal="center" vertical="top" shrinkToFit="1"/>
    </xf>
    <xf numFmtId="10" fontId="29" fillId="37" borderId="15">
      <alignment horizontal="right" vertical="top" shrinkToFit="1"/>
    </xf>
    <xf numFmtId="0" fontId="29" fillId="0" borderId="15">
      <alignment horizontal="left"/>
    </xf>
    <xf numFmtId="4" fontId="29" fillId="8" borderId="15">
      <alignment horizontal="right" vertical="top" shrinkToFit="1"/>
    </xf>
    <xf numFmtId="10" fontId="29" fillId="8" borderId="15">
      <alignment horizontal="right" vertical="top" shrinkToFit="1"/>
    </xf>
    <xf numFmtId="0" fontId="28" fillId="0" borderId="0">
      <alignment horizontal="left" wrapText="1"/>
    </xf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3" fillId="38" borderId="0"/>
    <xf numFmtId="1" fontId="28" fillId="0" borderId="15">
      <alignment horizontal="left" vertical="top" wrapText="1" indent="2"/>
    </xf>
    <xf numFmtId="4" fontId="28" fillId="0" borderId="15">
      <alignment horizontal="right" vertical="top" shrinkToFit="1"/>
    </xf>
    <xf numFmtId="10" fontId="28" fillId="0" borderId="15">
      <alignment horizontal="right" vertical="top" shrinkToFit="1"/>
    </xf>
    <xf numFmtId="0" fontId="28" fillId="0" borderId="0">
      <alignment vertical="top"/>
    </xf>
  </cellStyleXfs>
  <cellXfs count="48">
    <xf numFmtId="0" fontId="0" fillId="0" borderId="0" xfId="0"/>
    <xf numFmtId="49" fontId="21" fillId="33" borderId="10" xfId="42" applyNumberFormat="1" applyFont="1" applyFill="1" applyBorder="1" applyAlignment="1">
      <alignment horizontal="center" vertical="top" shrinkToFit="1"/>
    </xf>
    <xf numFmtId="0" fontId="21" fillId="33" borderId="10" xfId="42" applyFont="1" applyFill="1" applyBorder="1" applyAlignment="1">
      <alignment vertical="top" wrapText="1"/>
    </xf>
    <xf numFmtId="164" fontId="0" fillId="0" borderId="10" xfId="0" applyNumberFormat="1" applyBorder="1"/>
    <xf numFmtId="49" fontId="23" fillId="35" borderId="10" xfId="42" applyNumberFormat="1" applyFont="1" applyFill="1" applyBorder="1" applyAlignment="1">
      <alignment horizontal="center" vertical="top" shrinkToFit="1"/>
    </xf>
    <xf numFmtId="0" fontId="23" fillId="35" borderId="10" xfId="42" applyFont="1" applyFill="1" applyBorder="1" applyAlignment="1">
      <alignment vertical="top" wrapText="1"/>
    </xf>
    <xf numFmtId="0" fontId="18" fillId="33" borderId="0" xfId="42" applyFont="1" applyFill="1"/>
    <xf numFmtId="0" fontId="19" fillId="33" borderId="0" xfId="42" applyFont="1" applyFill="1"/>
    <xf numFmtId="0" fontId="20" fillId="33" borderId="0" xfId="42" applyFont="1" applyFill="1"/>
    <xf numFmtId="165" fontId="16" fillId="35" borderId="10" xfId="0" applyNumberFormat="1" applyFont="1" applyFill="1" applyBorder="1"/>
    <xf numFmtId="165" fontId="0" fillId="0" borderId="10" xfId="0" applyNumberFormat="1" applyFont="1" applyBorder="1"/>
    <xf numFmtId="165" fontId="16" fillId="0" borderId="10" xfId="0" applyNumberFormat="1" applyFont="1" applyBorder="1"/>
    <xf numFmtId="165" fontId="16" fillId="34" borderId="10" xfId="0" applyNumberFormat="1" applyFont="1" applyFill="1" applyBorder="1"/>
    <xf numFmtId="0" fontId="16" fillId="0" borderId="0" xfId="0" applyFont="1"/>
    <xf numFmtId="0" fontId="0" fillId="0" borderId="0" xfId="0" applyAlignment="1">
      <alignment horizontal="right"/>
    </xf>
    <xf numFmtId="0" fontId="27" fillId="0" borderId="0" xfId="0" applyFont="1" applyAlignment="1">
      <alignment vertical="center"/>
    </xf>
    <xf numFmtId="0" fontId="27" fillId="0" borderId="0" xfId="0" applyFont="1"/>
    <xf numFmtId="0" fontId="21" fillId="33" borderId="0" xfId="42" applyFont="1" applyFill="1" applyBorder="1" applyAlignment="1">
      <alignment horizontal="right"/>
    </xf>
    <xf numFmtId="164" fontId="0" fillId="0" borderId="0" xfId="0" applyNumberFormat="1"/>
    <xf numFmtId="4" fontId="0" fillId="0" borderId="0" xfId="0" applyNumberFormat="1"/>
    <xf numFmtId="0" fontId="21" fillId="33" borderId="10" xfId="42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49" fontId="23" fillId="35" borderId="14" xfId="42" applyNumberFormat="1" applyFont="1" applyFill="1" applyBorder="1" applyAlignment="1">
      <alignment horizontal="center" vertical="top" shrinkToFit="1"/>
    </xf>
    <xf numFmtId="43" fontId="0" fillId="0" borderId="0" xfId="45" applyFont="1"/>
    <xf numFmtId="4" fontId="16" fillId="35" borderId="10" xfId="0" applyNumberFormat="1" applyFont="1" applyFill="1" applyBorder="1"/>
    <xf numFmtId="4" fontId="0" fillId="0" borderId="10" xfId="0" applyNumberFormat="1" applyFont="1" applyBorder="1"/>
    <xf numFmtId="4" fontId="0" fillId="0" borderId="10" xfId="0" applyNumberFormat="1" applyBorder="1"/>
    <xf numFmtId="4" fontId="0" fillId="36" borderId="10" xfId="0" applyNumberFormat="1" applyFont="1" applyFill="1" applyBorder="1"/>
    <xf numFmtId="4" fontId="0" fillId="36" borderId="10" xfId="0" applyNumberFormat="1" applyFill="1" applyBorder="1"/>
    <xf numFmtId="4" fontId="16" fillId="34" borderId="10" xfId="0" applyNumberFormat="1" applyFont="1" applyFill="1" applyBorder="1"/>
    <xf numFmtId="4" fontId="16" fillId="0" borderId="10" xfId="0" applyNumberFormat="1" applyFont="1" applyBorder="1"/>
    <xf numFmtId="0" fontId="22" fillId="33" borderId="0" xfId="42" applyFont="1" applyFill="1" applyAlignment="1">
      <alignment horizontal="center" wrapText="1"/>
    </xf>
    <xf numFmtId="0" fontId="26" fillId="33" borderId="10" xfId="42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5" fillId="36" borderId="12" xfId="0" applyFont="1" applyFill="1" applyBorder="1" applyAlignment="1">
      <alignment horizontal="center" vertical="center" wrapText="1"/>
    </xf>
    <xf numFmtId="0" fontId="25" fillId="36" borderId="11" xfId="0" applyFont="1" applyFill="1" applyBorder="1" applyAlignment="1">
      <alignment horizontal="center" vertical="center" wrapText="1"/>
    </xf>
    <xf numFmtId="0" fontId="21" fillId="33" borderId="0" xfId="42" applyFont="1" applyFill="1" applyBorder="1" applyAlignment="1">
      <alignment horizontal="right"/>
    </xf>
    <xf numFmtId="0" fontId="24" fillId="0" borderId="10" xfId="0" applyFont="1" applyBorder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33" borderId="10" xfId="42" applyFont="1" applyFill="1" applyBorder="1" applyAlignment="1">
      <alignment horizontal="left" wrapText="1"/>
    </xf>
    <xf numFmtId="0" fontId="21" fillId="33" borderId="13" xfId="42" applyFont="1" applyFill="1" applyBorder="1" applyAlignment="1">
      <alignment horizontal="left" vertical="top" wrapText="1"/>
    </xf>
    <xf numFmtId="0" fontId="21" fillId="33" borderId="14" xfId="42" applyFont="1" applyFill="1" applyBorder="1" applyAlignment="1">
      <alignment horizontal="left" vertical="top" wrapText="1"/>
    </xf>
    <xf numFmtId="0" fontId="23" fillId="34" borderId="13" xfId="42" applyFont="1" applyFill="1" applyBorder="1" applyAlignment="1">
      <alignment horizontal="left" wrapText="1"/>
    </xf>
    <xf numFmtId="0" fontId="23" fillId="34" borderId="14" xfId="42" applyFont="1" applyFill="1" applyBorder="1" applyAlignment="1">
      <alignment horizontal="left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</cellXfs>
  <cellStyles count="7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62"/>
    <cellStyle name="col" xfId="61"/>
    <cellStyle name="style0" xfId="63"/>
    <cellStyle name="td" xfId="64"/>
    <cellStyle name="tr" xfId="60"/>
    <cellStyle name="xl21" xfId="65"/>
    <cellStyle name="xl22" xfId="52"/>
    <cellStyle name="xl23" xfId="66"/>
    <cellStyle name="xl24" xfId="43"/>
    <cellStyle name="xl25" xfId="54"/>
    <cellStyle name="xl26" xfId="56"/>
    <cellStyle name="xl27" xfId="67"/>
    <cellStyle name="xl28" xfId="57"/>
    <cellStyle name="xl29" xfId="48"/>
    <cellStyle name="xl30" xfId="59"/>
    <cellStyle name="xl31" xfId="68"/>
    <cellStyle name="xl32" xfId="58"/>
    <cellStyle name="xl33" xfId="49"/>
    <cellStyle name="xl34" xfId="50"/>
    <cellStyle name="xl35" xfId="51"/>
    <cellStyle name="xl36" xfId="69"/>
    <cellStyle name="xl37" xfId="53"/>
    <cellStyle name="xl38" xfId="46"/>
    <cellStyle name="xl39" xfId="55"/>
    <cellStyle name="xl61" xfId="44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5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="80" zoomScaleNormal="80" zoomScaleSheetLayoutView="99" workbookViewId="0">
      <selection activeCell="I10" sqref="I10"/>
    </sheetView>
  </sheetViews>
  <sheetFormatPr defaultRowHeight="15.05" x14ac:dyDescent="0.3"/>
  <cols>
    <col min="1" max="1" width="74.109375" customWidth="1"/>
    <col min="2" max="2" width="12.109375" customWidth="1"/>
    <col min="3" max="3" width="12.109375" hidden="1" customWidth="1"/>
    <col min="4" max="4" width="17.44140625" customWidth="1"/>
    <col min="5" max="5" width="19.44140625" customWidth="1"/>
    <col min="6" max="6" width="15.109375" customWidth="1"/>
    <col min="7" max="7" width="18.109375" customWidth="1"/>
    <col min="8" max="8" width="16.5546875" customWidth="1"/>
    <col min="9" max="9" width="17.5546875" customWidth="1"/>
  </cols>
  <sheetData>
    <row r="1" spans="1:9" ht="48.95" customHeight="1" x14ac:dyDescent="0.3">
      <c r="A1" s="31" t="s">
        <v>103</v>
      </c>
      <c r="B1" s="31"/>
      <c r="C1" s="31"/>
      <c r="D1" s="31"/>
      <c r="E1" s="31"/>
      <c r="F1" s="31"/>
      <c r="G1" s="31"/>
      <c r="H1" s="31"/>
      <c r="I1" s="31"/>
    </row>
    <row r="2" spans="1:9" x14ac:dyDescent="0.3">
      <c r="A2" s="36"/>
      <c r="B2" s="36"/>
      <c r="C2" s="17"/>
      <c r="I2" s="14" t="s">
        <v>97</v>
      </c>
    </row>
    <row r="3" spans="1:9" ht="15.4" customHeight="1" x14ac:dyDescent="0.3">
      <c r="A3" s="32" t="s">
        <v>96</v>
      </c>
      <c r="B3" s="32" t="s">
        <v>19</v>
      </c>
      <c r="C3" s="37" t="s">
        <v>58</v>
      </c>
      <c r="D3" s="33" t="s">
        <v>100</v>
      </c>
      <c r="E3" s="38" t="s">
        <v>101</v>
      </c>
      <c r="F3" s="34" t="s">
        <v>102</v>
      </c>
      <c r="G3" s="46" t="s">
        <v>104</v>
      </c>
      <c r="H3" s="46" t="s">
        <v>105</v>
      </c>
      <c r="I3" s="46" t="s">
        <v>106</v>
      </c>
    </row>
    <row r="4" spans="1:9" ht="32.25" customHeight="1" x14ac:dyDescent="0.3">
      <c r="A4" s="32"/>
      <c r="B4" s="32"/>
      <c r="C4" s="37"/>
      <c r="D4" s="33"/>
      <c r="E4" s="38"/>
      <c r="F4" s="35"/>
      <c r="G4" s="47"/>
      <c r="H4" s="47"/>
      <c r="I4" s="47"/>
    </row>
    <row r="5" spans="1:9" x14ac:dyDescent="0.3">
      <c r="A5" s="5" t="s">
        <v>82</v>
      </c>
      <c r="B5" s="4" t="s">
        <v>22</v>
      </c>
      <c r="C5" s="9">
        <v>687998.3</v>
      </c>
      <c r="D5" s="24">
        <f>SUM(D6:D10)</f>
        <v>1554588341.6100001</v>
      </c>
      <c r="E5" s="24">
        <f t="shared" ref="E5:I5" si="0">SUM(E6:E10)</f>
        <v>1657703785.5</v>
      </c>
      <c r="F5" s="24">
        <f t="shared" si="0"/>
        <v>1709540017.0100002</v>
      </c>
      <c r="G5" s="24">
        <f t="shared" si="0"/>
        <v>2145988706.2099998</v>
      </c>
      <c r="H5" s="24">
        <f t="shared" si="0"/>
        <v>2008886502.8899999</v>
      </c>
      <c r="I5" s="24">
        <f t="shared" si="0"/>
        <v>2049024702.4199998</v>
      </c>
    </row>
    <row r="6" spans="1:9" x14ac:dyDescent="0.3">
      <c r="A6" s="2" t="s">
        <v>0</v>
      </c>
      <c r="B6" s="1" t="s">
        <v>23</v>
      </c>
      <c r="C6" s="10">
        <v>239815</v>
      </c>
      <c r="D6" s="25">
        <v>511694366.18000001</v>
      </c>
      <c r="E6" s="25">
        <v>578924440</v>
      </c>
      <c r="F6" s="26">
        <v>587301801.21000004</v>
      </c>
      <c r="G6" s="26">
        <v>745981879.75999999</v>
      </c>
      <c r="H6" s="26">
        <v>623499028.92999995</v>
      </c>
      <c r="I6" s="26">
        <v>650529565.24000001</v>
      </c>
    </row>
    <row r="7" spans="1:9" x14ac:dyDescent="0.3">
      <c r="A7" s="2" t="s">
        <v>1</v>
      </c>
      <c r="B7" s="1" t="s">
        <v>24</v>
      </c>
      <c r="C7" s="10">
        <v>366261.3</v>
      </c>
      <c r="D7" s="25">
        <v>902043474.24000001</v>
      </c>
      <c r="E7" s="25">
        <v>891061445.5</v>
      </c>
      <c r="F7" s="26">
        <v>927931255.19000006</v>
      </c>
      <c r="G7" s="26">
        <v>1175499043.8699999</v>
      </c>
      <c r="H7" s="26">
        <v>1154054827.3800001</v>
      </c>
      <c r="I7" s="26">
        <v>1160448486.5999999</v>
      </c>
    </row>
    <row r="8" spans="1:9" x14ac:dyDescent="0.3">
      <c r="A8" s="2" t="s">
        <v>2</v>
      </c>
      <c r="B8" s="1" t="s">
        <v>25</v>
      </c>
      <c r="C8" s="10">
        <v>55002</v>
      </c>
      <c r="D8" s="25">
        <v>125611600.73999999</v>
      </c>
      <c r="E8" s="25">
        <v>157877400</v>
      </c>
      <c r="F8" s="26">
        <v>155802807.43000001</v>
      </c>
      <c r="G8" s="26">
        <v>193914182.58000001</v>
      </c>
      <c r="H8" s="26">
        <v>199620046.58000001</v>
      </c>
      <c r="I8" s="26">
        <v>206304050.58000001</v>
      </c>
    </row>
    <row r="9" spans="1:9" x14ac:dyDescent="0.3">
      <c r="A9" s="2" t="s">
        <v>3</v>
      </c>
      <c r="B9" s="1" t="s">
        <v>26</v>
      </c>
      <c r="C9" s="10">
        <v>3451</v>
      </c>
      <c r="D9" s="25">
        <v>4550482</v>
      </c>
      <c r="E9" s="25">
        <v>17800500</v>
      </c>
      <c r="F9" s="26">
        <v>26016224.02</v>
      </c>
      <c r="G9" s="26">
        <v>15746000</v>
      </c>
      <c r="H9" s="26">
        <v>16261000</v>
      </c>
      <c r="I9" s="26">
        <v>16291000</v>
      </c>
    </row>
    <row r="10" spans="1:9" ht="17.7" customHeight="1" x14ac:dyDescent="0.3">
      <c r="A10" s="2" t="s">
        <v>4</v>
      </c>
      <c r="B10" s="1" t="s">
        <v>27</v>
      </c>
      <c r="C10" s="10">
        <v>23469</v>
      </c>
      <c r="D10" s="25">
        <v>10688418.449999999</v>
      </c>
      <c r="E10" s="25">
        <v>12040000</v>
      </c>
      <c r="F10" s="26">
        <v>12487929.16</v>
      </c>
      <c r="G10" s="26">
        <v>14847600</v>
      </c>
      <c r="H10" s="26">
        <v>15451600</v>
      </c>
      <c r="I10" s="26">
        <v>15451600</v>
      </c>
    </row>
    <row r="11" spans="1:9" x14ac:dyDescent="0.3">
      <c r="A11" s="5" t="s">
        <v>83</v>
      </c>
      <c r="B11" s="4" t="s">
        <v>28</v>
      </c>
      <c r="C11" s="9">
        <v>10575</v>
      </c>
      <c r="D11" s="24">
        <f>SUM(D12:D15)</f>
        <v>34722440.509999998</v>
      </c>
      <c r="E11" s="24">
        <f t="shared" ref="E11:I11" si="1">SUM(E12:E15)</f>
        <v>30386380.109999999</v>
      </c>
      <c r="F11" s="24">
        <f t="shared" si="1"/>
        <v>37864740.5</v>
      </c>
      <c r="G11" s="24">
        <f t="shared" si="1"/>
        <v>49937000</v>
      </c>
      <c r="H11" s="24">
        <f t="shared" si="1"/>
        <v>39034000</v>
      </c>
      <c r="I11" s="24">
        <f t="shared" si="1"/>
        <v>39119000</v>
      </c>
    </row>
    <row r="12" spans="1:9" x14ac:dyDescent="0.3">
      <c r="A12" s="2" t="s">
        <v>5</v>
      </c>
      <c r="B12" s="1" t="s">
        <v>29</v>
      </c>
      <c r="C12" s="10">
        <v>719</v>
      </c>
      <c r="D12" s="25">
        <v>7974070.9100000001</v>
      </c>
      <c r="E12" s="25">
        <v>8330380.1100000003</v>
      </c>
      <c r="F12" s="26">
        <v>11313870.039999999</v>
      </c>
      <c r="G12" s="26">
        <v>2757000</v>
      </c>
      <c r="H12" s="26">
        <v>2757000</v>
      </c>
      <c r="I12" s="26">
        <v>2757000</v>
      </c>
    </row>
    <row r="13" spans="1:9" ht="16.55" customHeight="1" x14ac:dyDescent="0.3">
      <c r="A13" s="2" t="s">
        <v>6</v>
      </c>
      <c r="B13" s="1" t="s">
        <v>30</v>
      </c>
      <c r="C13" s="10">
        <v>9851</v>
      </c>
      <c r="D13" s="25">
        <v>26545137.079999998</v>
      </c>
      <c r="E13" s="25">
        <v>21923000</v>
      </c>
      <c r="F13" s="26">
        <v>26417870.460000001</v>
      </c>
      <c r="G13" s="26">
        <v>47047000</v>
      </c>
      <c r="H13" s="26">
        <v>36144000</v>
      </c>
      <c r="I13" s="26">
        <v>36229000</v>
      </c>
    </row>
    <row r="14" spans="1:9" ht="24.9" x14ac:dyDescent="0.3">
      <c r="A14" s="2" t="s">
        <v>95</v>
      </c>
      <c r="B14" s="1" t="s">
        <v>31</v>
      </c>
      <c r="C14" s="10">
        <v>5</v>
      </c>
      <c r="D14" s="25">
        <v>119760.5</v>
      </c>
      <c r="E14" s="25">
        <v>113000</v>
      </c>
      <c r="F14" s="26">
        <v>113000</v>
      </c>
      <c r="G14" s="26">
        <v>113000</v>
      </c>
      <c r="H14" s="26">
        <v>113000</v>
      </c>
      <c r="I14" s="26">
        <v>113000</v>
      </c>
    </row>
    <row r="15" spans="1:9" ht="24.9" x14ac:dyDescent="0.3">
      <c r="A15" s="20" t="s">
        <v>72</v>
      </c>
      <c r="B15" s="1" t="s">
        <v>73</v>
      </c>
      <c r="C15" s="10"/>
      <c r="D15" s="25">
        <v>83472.02</v>
      </c>
      <c r="E15" s="25">
        <v>20000</v>
      </c>
      <c r="F15" s="26">
        <v>20000</v>
      </c>
      <c r="G15" s="26">
        <v>20000</v>
      </c>
      <c r="H15" s="26">
        <v>20000</v>
      </c>
      <c r="I15" s="26">
        <v>20000</v>
      </c>
    </row>
    <row r="16" spans="1:9" x14ac:dyDescent="0.3">
      <c r="A16" s="5" t="s">
        <v>84</v>
      </c>
      <c r="B16" s="4" t="s">
        <v>32</v>
      </c>
      <c r="C16" s="9">
        <v>83739</v>
      </c>
      <c r="D16" s="24">
        <f>SUM(D17:D23)</f>
        <v>189620204.41999999</v>
      </c>
      <c r="E16" s="24">
        <f>SUM(E17:E23)</f>
        <v>200202496.09999999</v>
      </c>
      <c r="F16" s="24">
        <f>SUM(F17:F23)</f>
        <v>223096368.78</v>
      </c>
      <c r="G16" s="24">
        <f>SUM(G17:G23)</f>
        <v>251670385.34999999</v>
      </c>
      <c r="H16" s="24">
        <f>SUM(H17:H23)</f>
        <v>250688697.80000001</v>
      </c>
      <c r="I16" s="24">
        <f>SUM(I17:I23)</f>
        <v>242386466.69</v>
      </c>
    </row>
    <row r="17" spans="1:9" x14ac:dyDescent="0.3">
      <c r="A17" s="2" t="s">
        <v>69</v>
      </c>
      <c r="B17" s="1" t="s">
        <v>33</v>
      </c>
      <c r="C17" s="10">
        <v>17204</v>
      </c>
      <c r="D17" s="25">
        <v>38686976.729999997</v>
      </c>
      <c r="E17" s="25">
        <v>61892169.100000001</v>
      </c>
      <c r="F17" s="26">
        <v>65217594.18</v>
      </c>
      <c r="G17" s="26">
        <v>67853720.739999995</v>
      </c>
      <c r="H17" s="26">
        <v>57503859.829999998</v>
      </c>
      <c r="I17" s="26">
        <v>61182126.469999999</v>
      </c>
    </row>
    <row r="18" spans="1:9" x14ac:dyDescent="0.3">
      <c r="A18" s="2" t="s">
        <v>70</v>
      </c>
      <c r="B18" s="1" t="s">
        <v>34</v>
      </c>
      <c r="C18" s="10">
        <v>56280</v>
      </c>
      <c r="D18" s="25">
        <v>116719900.38</v>
      </c>
      <c r="E18" s="25">
        <v>114114000</v>
      </c>
      <c r="F18" s="26">
        <v>129687913</v>
      </c>
      <c r="G18" s="26">
        <v>132554000</v>
      </c>
      <c r="H18" s="26">
        <v>162728784.52000001</v>
      </c>
      <c r="I18" s="26">
        <v>149368205.41</v>
      </c>
    </row>
    <row r="19" spans="1:9" ht="15.75" customHeight="1" x14ac:dyDescent="0.3">
      <c r="A19" s="2" t="s">
        <v>71</v>
      </c>
      <c r="B19" s="1" t="s">
        <v>35</v>
      </c>
      <c r="C19" s="10">
        <v>3612</v>
      </c>
      <c r="D19" s="25">
        <v>4956382</v>
      </c>
      <c r="E19" s="25">
        <v>4723000</v>
      </c>
      <c r="F19" s="26">
        <v>4723000</v>
      </c>
      <c r="G19" s="26">
        <v>4783000</v>
      </c>
      <c r="H19" s="26">
        <v>4783000</v>
      </c>
      <c r="I19" s="26">
        <v>4783000</v>
      </c>
    </row>
    <row r="20" spans="1:9" ht="16.55" customHeight="1" x14ac:dyDescent="0.3">
      <c r="A20" s="2" t="s">
        <v>4</v>
      </c>
      <c r="B20" s="1" t="s">
        <v>36</v>
      </c>
      <c r="C20" s="10">
        <v>6643</v>
      </c>
      <c r="D20" s="25">
        <v>20237997.82</v>
      </c>
      <c r="E20" s="25">
        <v>5834827</v>
      </c>
      <c r="F20" s="26">
        <v>9400713.5999999996</v>
      </c>
      <c r="G20" s="26">
        <v>9000556.3900000006</v>
      </c>
      <c r="H20" s="26">
        <v>8252053.4500000002</v>
      </c>
      <c r="I20" s="26">
        <v>8498134.8100000005</v>
      </c>
    </row>
    <row r="21" spans="1:9" x14ac:dyDescent="0.3">
      <c r="A21" s="2" t="s">
        <v>66</v>
      </c>
      <c r="B21" s="1" t="s">
        <v>65</v>
      </c>
      <c r="C21" s="10"/>
      <c r="D21" s="25">
        <v>8665785.0899999999</v>
      </c>
      <c r="E21" s="25">
        <v>13296500</v>
      </c>
      <c r="F21" s="26">
        <v>13609200</v>
      </c>
      <c r="G21" s="26">
        <v>37312108.219999999</v>
      </c>
      <c r="H21" s="26">
        <v>17254000</v>
      </c>
      <c r="I21" s="26">
        <v>18388000</v>
      </c>
    </row>
    <row r="22" spans="1:9" x14ac:dyDescent="0.3">
      <c r="A22" s="2" t="s">
        <v>68</v>
      </c>
      <c r="B22" s="1" t="s">
        <v>67</v>
      </c>
      <c r="C22" s="10"/>
      <c r="D22" s="25">
        <v>125801</v>
      </c>
      <c r="E22" s="25">
        <v>67000</v>
      </c>
      <c r="F22" s="26">
        <v>182948</v>
      </c>
      <c r="G22" s="26">
        <v>67000</v>
      </c>
      <c r="H22" s="26">
        <v>67000</v>
      </c>
      <c r="I22" s="26">
        <v>67000</v>
      </c>
    </row>
    <row r="23" spans="1:9" x14ac:dyDescent="0.3">
      <c r="A23" s="2" t="s">
        <v>99</v>
      </c>
      <c r="B23" s="1" t="s">
        <v>98</v>
      </c>
      <c r="C23" s="10"/>
      <c r="D23" s="25">
        <v>227361.4</v>
      </c>
      <c r="E23" s="25">
        <v>275000</v>
      </c>
      <c r="F23" s="26">
        <v>275000</v>
      </c>
      <c r="G23" s="26">
        <v>100000</v>
      </c>
      <c r="H23" s="26">
        <v>100000</v>
      </c>
      <c r="I23" s="26">
        <v>100000</v>
      </c>
    </row>
    <row r="24" spans="1:9" x14ac:dyDescent="0.3">
      <c r="A24" s="5" t="s">
        <v>85</v>
      </c>
      <c r="B24" s="4" t="s">
        <v>37</v>
      </c>
      <c r="C24" s="9">
        <v>37518.5</v>
      </c>
      <c r="D24" s="24">
        <f>SUM(D25:D27)</f>
        <v>13750202.930000002</v>
      </c>
      <c r="E24" s="24">
        <f t="shared" ref="E24:I24" si="2">SUM(E25:E27)</f>
        <v>14732200.26</v>
      </c>
      <c r="F24" s="24">
        <f t="shared" si="2"/>
        <v>14802148.5</v>
      </c>
      <c r="G24" s="24">
        <f t="shared" si="2"/>
        <v>19999541.530000001</v>
      </c>
      <c r="H24" s="24">
        <f t="shared" si="2"/>
        <v>18777089.530000001</v>
      </c>
      <c r="I24" s="24">
        <f t="shared" si="2"/>
        <v>18777089.530000001</v>
      </c>
    </row>
    <row r="25" spans="1:9" x14ac:dyDescent="0.3">
      <c r="A25" s="2" t="s">
        <v>7</v>
      </c>
      <c r="B25" s="1" t="s">
        <v>38</v>
      </c>
      <c r="C25" s="10">
        <v>20564.3</v>
      </c>
      <c r="D25" s="25">
        <v>11689484.630000001</v>
      </c>
      <c r="E25" s="25">
        <v>13256722.449999999</v>
      </c>
      <c r="F25" s="26">
        <v>13295578.449999999</v>
      </c>
      <c r="G25" s="26">
        <v>18292089.530000001</v>
      </c>
      <c r="H25" s="26">
        <v>18292089.530000001</v>
      </c>
      <c r="I25" s="26">
        <v>18292089.530000001</v>
      </c>
    </row>
    <row r="26" spans="1:9" ht="24.9" x14ac:dyDescent="0.3">
      <c r="A26" s="2" t="s">
        <v>8</v>
      </c>
      <c r="B26" s="1" t="s">
        <v>39</v>
      </c>
      <c r="C26" s="10">
        <v>4997.1000000000004</v>
      </c>
      <c r="D26" s="25">
        <v>1417500</v>
      </c>
      <c r="E26" s="25">
        <v>1035477.81</v>
      </c>
      <c r="F26" s="26">
        <v>1030785.67</v>
      </c>
      <c r="G26" s="26">
        <v>1237452</v>
      </c>
      <c r="H26" s="26">
        <v>15000</v>
      </c>
      <c r="I26" s="26">
        <v>15000</v>
      </c>
    </row>
    <row r="27" spans="1:9" x14ac:dyDescent="0.3">
      <c r="A27" s="2" t="s">
        <v>75</v>
      </c>
      <c r="B27" s="1" t="s">
        <v>74</v>
      </c>
      <c r="C27" s="10">
        <v>11957.1</v>
      </c>
      <c r="D27" s="25">
        <v>643218.30000000005</v>
      </c>
      <c r="E27" s="25">
        <v>440000</v>
      </c>
      <c r="F27" s="26">
        <v>475784.38</v>
      </c>
      <c r="G27" s="26">
        <v>470000</v>
      </c>
      <c r="H27" s="26">
        <v>470000</v>
      </c>
      <c r="I27" s="26">
        <v>470000</v>
      </c>
    </row>
    <row r="28" spans="1:9" ht="26.2" x14ac:dyDescent="0.3">
      <c r="A28" s="5" t="s">
        <v>86</v>
      </c>
      <c r="B28" s="4" t="s">
        <v>40</v>
      </c>
      <c r="C28" s="9">
        <v>4431</v>
      </c>
      <c r="D28" s="24">
        <f>SUM(D29:D31)</f>
        <v>337049499.82000005</v>
      </c>
      <c r="E28" s="24">
        <f>SUM(E29:E31)</f>
        <v>515033462.07999998</v>
      </c>
      <c r="F28" s="24">
        <f>SUM(F29:F31)</f>
        <v>767818178.40999997</v>
      </c>
      <c r="G28" s="24">
        <f>SUM(G29:G31)</f>
        <v>10068107.92</v>
      </c>
      <c r="H28" s="24">
        <f t="shared" ref="H28:I28" si="3">SUM(H29:H31)</f>
        <v>9025446.6199999992</v>
      </c>
      <c r="I28" s="24">
        <f t="shared" si="3"/>
        <v>6890251.75</v>
      </c>
    </row>
    <row r="29" spans="1:9" ht="24.9" x14ac:dyDescent="0.3">
      <c r="A29" s="2" t="s">
        <v>9</v>
      </c>
      <c r="B29" s="1" t="s">
        <v>41</v>
      </c>
      <c r="C29" s="10">
        <v>4421</v>
      </c>
      <c r="D29" s="25">
        <v>336922260.66000003</v>
      </c>
      <c r="E29" s="25">
        <v>514763462.07999998</v>
      </c>
      <c r="F29" s="26">
        <v>767216890.72000003</v>
      </c>
      <c r="G29" s="26">
        <v>8711107.9199999999</v>
      </c>
      <c r="H29" s="26">
        <v>8705446.6199999992</v>
      </c>
      <c r="I29" s="26">
        <v>6570251.75</v>
      </c>
    </row>
    <row r="30" spans="1:9" ht="24.9" x14ac:dyDescent="0.3">
      <c r="A30" s="2" t="s">
        <v>10</v>
      </c>
      <c r="B30" s="1" t="s">
        <v>42</v>
      </c>
      <c r="C30" s="10">
        <v>10</v>
      </c>
      <c r="D30" s="25">
        <v>1650</v>
      </c>
      <c r="E30" s="25">
        <v>70000</v>
      </c>
      <c r="F30" s="26">
        <v>366595.9</v>
      </c>
      <c r="G30" s="26">
        <v>1157000</v>
      </c>
      <c r="H30" s="26">
        <v>120000</v>
      </c>
      <c r="I30" s="26">
        <v>120000</v>
      </c>
    </row>
    <row r="31" spans="1:9" x14ac:dyDescent="0.3">
      <c r="A31" s="2" t="s">
        <v>62</v>
      </c>
      <c r="B31" s="1" t="s">
        <v>61</v>
      </c>
      <c r="C31" s="10"/>
      <c r="D31" s="25">
        <v>125589.16</v>
      </c>
      <c r="E31" s="25">
        <v>200000</v>
      </c>
      <c r="F31" s="26">
        <v>234691.79</v>
      </c>
      <c r="G31" s="26">
        <v>200000</v>
      </c>
      <c r="H31" s="26">
        <v>200000</v>
      </c>
      <c r="I31" s="26">
        <v>200000</v>
      </c>
    </row>
    <row r="32" spans="1:9" ht="26.2" x14ac:dyDescent="0.3">
      <c r="A32" s="5" t="s">
        <v>87</v>
      </c>
      <c r="B32" s="4" t="s">
        <v>43</v>
      </c>
      <c r="C32" s="9">
        <v>1293</v>
      </c>
      <c r="D32" s="24">
        <f>SUM(D33:D35)</f>
        <v>17206810.040000003</v>
      </c>
      <c r="E32" s="24">
        <f t="shared" ref="E32:I32" si="4">SUM(E33:E35)</f>
        <v>11122000</v>
      </c>
      <c r="F32" s="24">
        <f t="shared" si="4"/>
        <v>20346889.68</v>
      </c>
      <c r="G32" s="24">
        <f t="shared" si="4"/>
        <v>11287000</v>
      </c>
      <c r="H32" s="24">
        <f t="shared" si="4"/>
        <v>11487000</v>
      </c>
      <c r="I32" s="24">
        <f t="shared" si="4"/>
        <v>11660000</v>
      </c>
    </row>
    <row r="33" spans="1:9" ht="27.35" customHeight="1" x14ac:dyDescent="0.3">
      <c r="A33" s="2" t="s">
        <v>88</v>
      </c>
      <c r="B33" s="1" t="s">
        <v>44</v>
      </c>
      <c r="C33" s="10">
        <v>1263</v>
      </c>
      <c r="D33" s="25">
        <v>15605752.890000001</v>
      </c>
      <c r="E33" s="25">
        <v>9797000</v>
      </c>
      <c r="F33" s="26">
        <v>18175859.440000001</v>
      </c>
      <c r="G33" s="26">
        <v>10349000</v>
      </c>
      <c r="H33" s="26">
        <v>10549000</v>
      </c>
      <c r="I33" s="26">
        <v>10722000</v>
      </c>
    </row>
    <row r="34" spans="1:9" ht="27.85" customHeight="1" x14ac:dyDescent="0.3">
      <c r="A34" s="2" t="s">
        <v>89</v>
      </c>
      <c r="B34" s="1" t="s">
        <v>45</v>
      </c>
      <c r="C34" s="10">
        <v>30</v>
      </c>
      <c r="D34" s="25">
        <v>1399413.55</v>
      </c>
      <c r="E34" s="25">
        <v>925000</v>
      </c>
      <c r="F34" s="26">
        <v>1771030.24</v>
      </c>
      <c r="G34" s="26">
        <v>538000</v>
      </c>
      <c r="H34" s="26">
        <v>538000</v>
      </c>
      <c r="I34" s="26">
        <v>538000</v>
      </c>
    </row>
    <row r="35" spans="1:9" x14ac:dyDescent="0.3">
      <c r="A35" s="2" t="s">
        <v>76</v>
      </c>
      <c r="B35" s="1" t="s">
        <v>77</v>
      </c>
      <c r="C35" s="10"/>
      <c r="D35" s="25">
        <v>201643.6</v>
      </c>
      <c r="E35" s="25">
        <v>400000</v>
      </c>
      <c r="F35" s="26">
        <v>400000</v>
      </c>
      <c r="G35" s="26">
        <v>400000</v>
      </c>
      <c r="H35" s="26">
        <v>400000</v>
      </c>
      <c r="I35" s="26">
        <v>400000</v>
      </c>
    </row>
    <row r="36" spans="1:9" x14ac:dyDescent="0.3">
      <c r="A36" s="5" t="s">
        <v>90</v>
      </c>
      <c r="B36" s="4" t="s">
        <v>46</v>
      </c>
      <c r="C36" s="9">
        <v>20513.599999999999</v>
      </c>
      <c r="D36" s="24">
        <f>SUM(D37:D42)</f>
        <v>242330124.65000001</v>
      </c>
      <c r="E36" s="24">
        <f>SUM(E37:E42)</f>
        <v>378282924.53999996</v>
      </c>
      <c r="F36" s="24">
        <f t="shared" ref="F36:I36" si="5">SUM(F37:F42)</f>
        <v>583407913.92000008</v>
      </c>
      <c r="G36" s="24">
        <f t="shared" si="5"/>
        <v>412461257.21000004</v>
      </c>
      <c r="H36" s="24">
        <f t="shared" si="5"/>
        <v>483350744.83000004</v>
      </c>
      <c r="I36" s="24">
        <f t="shared" si="5"/>
        <v>222043392.78999999</v>
      </c>
    </row>
    <row r="37" spans="1:9" x14ac:dyDescent="0.3">
      <c r="A37" s="2" t="s">
        <v>11</v>
      </c>
      <c r="B37" s="1" t="s">
        <v>47</v>
      </c>
      <c r="C37" s="10">
        <v>0</v>
      </c>
      <c r="D37" s="25"/>
      <c r="E37" s="25">
        <v>0</v>
      </c>
      <c r="F37" s="26">
        <v>1434359</v>
      </c>
      <c r="G37" s="26">
        <v>6900000</v>
      </c>
      <c r="H37" s="26">
        <v>0</v>
      </c>
      <c r="I37" s="26">
        <v>0</v>
      </c>
    </row>
    <row r="38" spans="1:9" x14ac:dyDescent="0.3">
      <c r="A38" s="2" t="s">
        <v>12</v>
      </c>
      <c r="B38" s="1" t="s">
        <v>48</v>
      </c>
      <c r="C38" s="10">
        <v>1183</v>
      </c>
      <c r="D38" s="25">
        <v>848101.25</v>
      </c>
      <c r="E38" s="25">
        <v>1790000</v>
      </c>
      <c r="F38" s="26">
        <v>2329992.21</v>
      </c>
      <c r="G38" s="26">
        <v>108303761.81</v>
      </c>
      <c r="H38" s="26">
        <v>39662048.770000003</v>
      </c>
      <c r="I38" s="26">
        <v>1790000</v>
      </c>
    </row>
    <row r="39" spans="1:9" ht="17.7" customHeight="1" x14ac:dyDescent="0.3">
      <c r="A39" s="2" t="s">
        <v>13</v>
      </c>
      <c r="B39" s="1" t="s">
        <v>49</v>
      </c>
      <c r="C39" s="10">
        <v>400</v>
      </c>
      <c r="D39" s="25">
        <v>36601755.729999997</v>
      </c>
      <c r="E39" s="25">
        <v>102009982</v>
      </c>
      <c r="F39" s="26">
        <v>211713101.43000001</v>
      </c>
      <c r="G39" s="26">
        <v>97782956.730000004</v>
      </c>
      <c r="H39" s="26">
        <v>257279170</v>
      </c>
      <c r="I39" s="26">
        <v>27146000</v>
      </c>
    </row>
    <row r="40" spans="1:9" x14ac:dyDescent="0.3">
      <c r="A40" s="2" t="s">
        <v>14</v>
      </c>
      <c r="B40" s="1" t="s">
        <v>50</v>
      </c>
      <c r="C40" s="10">
        <v>183.6</v>
      </c>
      <c r="D40" s="25">
        <v>25905252.579999998</v>
      </c>
      <c r="E40" s="25">
        <v>35510098.640000001</v>
      </c>
      <c r="F40" s="26">
        <v>61412039.490000002</v>
      </c>
      <c r="G40" s="26">
        <v>38793704.100000001</v>
      </c>
      <c r="H40" s="26">
        <v>40378704.100000001</v>
      </c>
      <c r="I40" s="26">
        <v>41476704.100000001</v>
      </c>
    </row>
    <row r="41" spans="1:9" ht="15.75" customHeight="1" x14ac:dyDescent="0.3">
      <c r="A41" s="2" t="s">
        <v>15</v>
      </c>
      <c r="B41" s="1" t="s">
        <v>51</v>
      </c>
      <c r="C41" s="10">
        <v>18747</v>
      </c>
      <c r="D41" s="27">
        <v>178825015.09</v>
      </c>
      <c r="E41" s="25">
        <v>238972843.90000001</v>
      </c>
      <c r="F41" s="26">
        <v>306518421.79000002</v>
      </c>
      <c r="G41" s="26">
        <v>160680834.56999999</v>
      </c>
      <c r="H41" s="26">
        <v>146030821.96000001</v>
      </c>
      <c r="I41" s="26">
        <v>151630688.69</v>
      </c>
    </row>
    <row r="42" spans="1:9" x14ac:dyDescent="0.3">
      <c r="A42" s="2" t="s">
        <v>60</v>
      </c>
      <c r="B42" s="1" t="s">
        <v>59</v>
      </c>
      <c r="C42" s="10">
        <v>0</v>
      </c>
      <c r="D42" s="27">
        <v>150000</v>
      </c>
      <c r="E42" s="25">
        <v>0</v>
      </c>
      <c r="F42" s="28">
        <v>0</v>
      </c>
      <c r="G42" s="26">
        <v>0</v>
      </c>
      <c r="H42" s="26">
        <v>0</v>
      </c>
      <c r="I42" s="26">
        <v>0</v>
      </c>
    </row>
    <row r="43" spans="1:9" ht="26.2" x14ac:dyDescent="0.3">
      <c r="A43" s="5" t="s">
        <v>91</v>
      </c>
      <c r="B43" s="4" t="s">
        <v>52</v>
      </c>
      <c r="C43" s="9">
        <v>956</v>
      </c>
      <c r="D43" s="24">
        <v>1322421.53</v>
      </c>
      <c r="E43" s="24">
        <v>1046313.27</v>
      </c>
      <c r="F43" s="24">
        <v>1046313.27</v>
      </c>
      <c r="G43" s="24">
        <v>1278387.5</v>
      </c>
      <c r="H43" s="24">
        <v>500000</v>
      </c>
      <c r="I43" s="24">
        <v>500000</v>
      </c>
    </row>
    <row r="44" spans="1:9" x14ac:dyDescent="0.3">
      <c r="A44" s="5" t="s">
        <v>92</v>
      </c>
      <c r="B44" s="4" t="s">
        <v>53</v>
      </c>
      <c r="C44" s="9">
        <f>SUM(C45:C47)</f>
        <v>112221.7</v>
      </c>
      <c r="D44" s="24">
        <f>SUM(D45:D47)</f>
        <v>260235530.46000001</v>
      </c>
      <c r="E44" s="24">
        <f>SUM(E45:E47)</f>
        <v>316585722.98000002</v>
      </c>
      <c r="F44" s="24">
        <f>SUM(F45:F47)</f>
        <v>349821457.57000005</v>
      </c>
      <c r="G44" s="24">
        <f>SUM(G45:G47)</f>
        <v>455449759.19999999</v>
      </c>
      <c r="H44" s="24">
        <f t="shared" ref="H44:I44" si="6">SUM(H45:H47)</f>
        <v>536257595.66000003</v>
      </c>
      <c r="I44" s="24">
        <f t="shared" si="6"/>
        <v>612454960.27999997</v>
      </c>
    </row>
    <row r="45" spans="1:9" x14ac:dyDescent="0.3">
      <c r="A45" s="2" t="s">
        <v>16</v>
      </c>
      <c r="B45" s="1" t="s">
        <v>54</v>
      </c>
      <c r="C45" s="10">
        <v>49556.7</v>
      </c>
      <c r="D45" s="25">
        <v>210737177.63</v>
      </c>
      <c r="E45" s="25">
        <v>231134375.88</v>
      </c>
      <c r="F45" s="26">
        <v>249497072.27000001</v>
      </c>
      <c r="G45" s="26">
        <v>274936834.75</v>
      </c>
      <c r="H45" s="26">
        <v>284875648.72000003</v>
      </c>
      <c r="I45" s="26">
        <v>286154360.27999997</v>
      </c>
    </row>
    <row r="46" spans="1:9" x14ac:dyDescent="0.3">
      <c r="A46" s="2" t="s">
        <v>17</v>
      </c>
      <c r="B46" s="1" t="s">
        <v>55</v>
      </c>
      <c r="C46" s="10">
        <v>58777</v>
      </c>
      <c r="D46" s="25">
        <v>29925465.530000001</v>
      </c>
      <c r="E46" s="25">
        <v>63252000</v>
      </c>
      <c r="F46" s="26">
        <v>60003462.579999998</v>
      </c>
      <c r="G46" s="28">
        <v>151131833.77000001</v>
      </c>
      <c r="H46" s="28">
        <v>224012946.94</v>
      </c>
      <c r="I46" s="28">
        <v>298573600</v>
      </c>
    </row>
    <row r="47" spans="1:9" x14ac:dyDescent="0.3">
      <c r="A47" s="2" t="s">
        <v>18</v>
      </c>
      <c r="B47" s="1" t="s">
        <v>56</v>
      </c>
      <c r="C47" s="10">
        <v>3888</v>
      </c>
      <c r="D47" s="25">
        <v>19572887.300000001</v>
      </c>
      <c r="E47" s="25">
        <v>22199347.100000001</v>
      </c>
      <c r="F47" s="26">
        <v>40320922.719999999</v>
      </c>
      <c r="G47" s="26">
        <v>29381090.68</v>
      </c>
      <c r="H47" s="26">
        <v>27369000</v>
      </c>
      <c r="I47" s="26">
        <v>27727000</v>
      </c>
    </row>
    <row r="48" spans="1:9" ht="26.2" x14ac:dyDescent="0.3">
      <c r="A48" s="5" t="s">
        <v>93</v>
      </c>
      <c r="B48" s="22" t="s">
        <v>78</v>
      </c>
      <c r="C48" s="9"/>
      <c r="D48" s="24">
        <v>10038214.27</v>
      </c>
      <c r="E48" s="24">
        <v>7913765.1900000004</v>
      </c>
      <c r="F48" s="24">
        <v>8103846.6900000004</v>
      </c>
      <c r="G48" s="24">
        <v>7505048.5599999996</v>
      </c>
      <c r="H48" s="24">
        <v>7206138.8799999999</v>
      </c>
      <c r="I48" s="24">
        <v>7286940.5</v>
      </c>
    </row>
    <row r="49" spans="1:10" ht="42.9" customHeight="1" x14ac:dyDescent="0.3">
      <c r="A49" s="44" t="s">
        <v>94</v>
      </c>
      <c r="B49" s="45"/>
      <c r="C49" s="12">
        <f>C44+C43+C36+C32+C28+C24+C16+C11+C5</f>
        <v>959246.10000000009</v>
      </c>
      <c r="D49" s="29">
        <f>D44+D43+D36+D32+D28+D24+D16+D11+D5+D48</f>
        <v>2660863790.2400002</v>
      </c>
      <c r="E49" s="29">
        <f>E44+E43+E36+E32+E28+E24+E16+E11+E5+E48</f>
        <v>3133009050.0299997</v>
      </c>
      <c r="F49" s="29">
        <f>F44+F43+F36+F32+F28+F24+F16+F11+F5+F48</f>
        <v>3715847874.3300004</v>
      </c>
      <c r="G49" s="29">
        <f t="shared" ref="G49:I49" si="7">G44+G43+G36+G32+G28+G24+G16+G11+G5+G48</f>
        <v>3365645193.48</v>
      </c>
      <c r="H49" s="29">
        <f t="shared" si="7"/>
        <v>3365213216.21</v>
      </c>
      <c r="I49" s="29">
        <f t="shared" si="7"/>
        <v>3210142803.96</v>
      </c>
    </row>
    <row r="50" spans="1:10" ht="26.55" customHeight="1" x14ac:dyDescent="0.3">
      <c r="A50" s="42" t="s">
        <v>20</v>
      </c>
      <c r="B50" s="43"/>
      <c r="C50" s="3">
        <v>5112</v>
      </c>
      <c r="D50" s="25">
        <v>858902.4</v>
      </c>
      <c r="E50" s="26">
        <v>1948000</v>
      </c>
      <c r="F50" s="26">
        <v>2204958.94</v>
      </c>
      <c r="G50" s="28">
        <v>1997000</v>
      </c>
      <c r="H50" s="28">
        <v>1997000</v>
      </c>
      <c r="I50" s="28">
        <v>1997000</v>
      </c>
    </row>
    <row r="51" spans="1:10" s="13" customFormat="1" ht="14.25" customHeight="1" x14ac:dyDescent="0.3">
      <c r="A51" s="41" t="s">
        <v>21</v>
      </c>
      <c r="B51" s="41"/>
      <c r="C51" s="11">
        <f>C49+C50</f>
        <v>964358.10000000009</v>
      </c>
      <c r="D51" s="30">
        <f>D49+D50</f>
        <v>2661722692.6400003</v>
      </c>
      <c r="E51" s="30">
        <f>E49+E50</f>
        <v>3134957050.0299997</v>
      </c>
      <c r="F51" s="30">
        <f>F49+F50</f>
        <v>3718052833.2700005</v>
      </c>
      <c r="G51" s="30">
        <f t="shared" ref="G51:I51" si="8">G49+G50</f>
        <v>3367642193.48</v>
      </c>
      <c r="H51" s="30">
        <f t="shared" si="8"/>
        <v>3367210216.21</v>
      </c>
      <c r="I51" s="30">
        <f t="shared" si="8"/>
        <v>3212139803.96</v>
      </c>
      <c r="J51"/>
    </row>
    <row r="52" spans="1:10" x14ac:dyDescent="0.3">
      <c r="A52" s="7"/>
      <c r="B52" s="6"/>
      <c r="C52" s="6"/>
      <c r="F52" s="19"/>
      <c r="G52" s="18"/>
      <c r="H52" s="18"/>
      <c r="I52" s="18"/>
    </row>
    <row r="53" spans="1:10" ht="1" customHeight="1" x14ac:dyDescent="0.3">
      <c r="F53" s="19"/>
    </row>
    <row r="54" spans="1:10" x14ac:dyDescent="0.3">
      <c r="A54" s="15" t="s">
        <v>63</v>
      </c>
    </row>
    <row r="55" spans="1:10" x14ac:dyDescent="0.3">
      <c r="A55" s="15" t="s">
        <v>79</v>
      </c>
    </row>
    <row r="56" spans="1:10" x14ac:dyDescent="0.3">
      <c r="A56" s="15" t="s">
        <v>80</v>
      </c>
      <c r="G56" s="40"/>
      <c r="H56" s="40"/>
    </row>
    <row r="57" spans="1:10" ht="15.75" x14ac:dyDescent="0.3">
      <c r="A57" s="21" t="s">
        <v>81</v>
      </c>
      <c r="B57" s="16" t="s">
        <v>57</v>
      </c>
      <c r="C57" s="16"/>
      <c r="G57" s="39" t="s">
        <v>64</v>
      </c>
      <c r="H57" s="39"/>
    </row>
    <row r="58" spans="1:10" x14ac:dyDescent="0.3">
      <c r="A58" s="8"/>
      <c r="B58" s="6"/>
      <c r="C58" s="6"/>
    </row>
    <row r="59" spans="1:10" x14ac:dyDescent="0.3">
      <c r="A59" s="8"/>
      <c r="B59" s="6"/>
      <c r="C59" s="6"/>
    </row>
    <row r="60" spans="1:10" x14ac:dyDescent="0.3">
      <c r="D60" s="23"/>
      <c r="F60" s="23"/>
      <c r="G60" s="23"/>
      <c r="H60" s="23"/>
      <c r="I60" s="23"/>
    </row>
  </sheetData>
  <mergeCells count="16">
    <mergeCell ref="G57:H57"/>
    <mergeCell ref="G56:H56"/>
    <mergeCell ref="A51:B51"/>
    <mergeCell ref="A3:A4"/>
    <mergeCell ref="I3:I4"/>
    <mergeCell ref="A50:B50"/>
    <mergeCell ref="A49:B49"/>
    <mergeCell ref="A1:I1"/>
    <mergeCell ref="B3:B4"/>
    <mergeCell ref="D3:D4"/>
    <mergeCell ref="F3:F4"/>
    <mergeCell ref="G3:G4"/>
    <mergeCell ref="H3:H4"/>
    <mergeCell ref="A2:B2"/>
    <mergeCell ref="C3:C4"/>
    <mergeCell ref="E3:E4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sqref="A1:F1"/>
    </sheetView>
  </sheetViews>
  <sheetFormatPr defaultRowHeight="15.05" x14ac:dyDescent="0.3"/>
  <sheetData>
    <row r="1" spans="1:6" x14ac:dyDescent="0.3">
      <c r="A1">
        <v>1889031.9</v>
      </c>
      <c r="C1">
        <v>1872525.93</v>
      </c>
      <c r="D1">
        <v>1581165.06</v>
      </c>
      <c r="E1">
        <v>1642638.9</v>
      </c>
      <c r="F1">
        <v>1679622.36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2025-11-06T13:23:34Z</cp:lastPrinted>
  <dcterms:created xsi:type="dcterms:W3CDTF">2016-11-14T04:47:11Z</dcterms:created>
  <dcterms:modified xsi:type="dcterms:W3CDTF">2025-11-06T13:24:04Z</dcterms:modified>
</cp:coreProperties>
</file>